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xFOZ/Ay030pKBqbt4gvDe1/mjAS3C2CThVDNc0bgUoo="/>
    </ext>
  </extLst>
</workbook>
</file>

<file path=xl/sharedStrings.xml><?xml version="1.0" encoding="utf-8"?>
<sst xmlns="http://schemas.openxmlformats.org/spreadsheetml/2006/main" count="42" uniqueCount="36">
  <si>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</si>
  <si>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</si>
  <si>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</si>
  <si>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</si>
  <si>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</si>
  <si>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ENG 100</t>
  </si>
  <si>
    <t>Name of Subject Teacher: DELILAH ANTAO</t>
  </si>
  <si>
    <t>Subject : ENGLISH MAJOR</t>
  </si>
  <si>
    <t xml:space="preserve">Class : FYBA </t>
  </si>
  <si>
    <t xml:space="preserve">Title of the Paper: INTRODUCTION TO ENGLISH LITERATURE </t>
  </si>
  <si>
    <t>Month</t>
  </si>
  <si>
    <t xml:space="preserve">December </t>
  </si>
  <si>
    <t xml:space="preserve">January 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</si>
  <si>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</si>
  <si>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</si>
  <si>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</si>
  <si>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</si>
  <si>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</si>
  <si>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</si>
  <si>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</si>
  <si>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</si>
  <si>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</si>
  <si>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</si>
  <si>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AMAL MOHAMMAD YUSUF PALLOKAR</t>
  </si>
  <si>
    <t>ANISH YADU NAIK</t>
  </si>
  <si>
    <t>CHAITALI GAUDE</t>
  </si>
  <si>
    <t>CHAITRALI SUNILDATT MADKAIKAR</t>
  </si>
  <si>
    <t>DEVESH BALKRISHNA GAD</t>
  </si>
  <si>
    <t>KRUPA AJAY NAIK</t>
  </si>
  <si>
    <t>MAAYURI PRAKASH N AMONKAR</t>
  </si>
  <si>
    <t>RATNESH RAMESH DEIKAR</t>
  </si>
  <si>
    <t>SAKSHI KRISHNA SABALE</t>
  </si>
  <si>
    <t>SRUSHTI S NAIK</t>
  </si>
  <si>
    <t>SUKANTI KUMARI RAMA SINGH</t>
  </si>
  <si>
    <t>SHRAVANI PREMNATH CHODANKAR</t>
  </si>
  <si>
    <t>VEDANG SANGAM CHARI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</si>
</sst>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color theme="1"/>
      <name val="Arial"/>
    </font>
    <font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readingOrder="0"/>
    </xf>
    <xf borderId="4" fillId="2" fontId="11" numFmtId="0" xfId="0" applyAlignment="1" applyBorder="1" applyFill="1" applyFont="1">
      <alignment horizontal="left" readingOrder="0"/>
    </xf>
    <xf borderId="4" fillId="0" fontId="11" numFmtId="0" xfId="0" applyAlignment="1" applyBorder="1" applyFont="1">
      <alignment horizontal="left" readingOrder="0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left" readingOrder="0"/>
    </xf>
    <xf borderId="4" fillId="0" fontId="13" numFmtId="0" xfId="0" applyAlignment="1" applyBorder="1" applyFont="1">
      <alignment horizontal="left" readingOrder="0"/>
    </xf>
    <xf borderId="4" fillId="0" fontId="10" numFmtId="0" xfId="0" applyAlignment="1" applyBorder="1" applyFont="1">
      <alignment readingOrder="0"/>
    </xf>
    <xf borderId="0" fillId="0" fontId="9" numFmtId="0" xfId="0" applyAlignment="1" applyFon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4.29"/>
    <col customWidth="1" min="3" max="3" width="40.71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6.0</v>
      </c>
      <c r="E10" s="12"/>
      <c r="F10" s="16">
        <v>15.0</v>
      </c>
      <c r="G10" s="12"/>
      <c r="H10" s="17"/>
      <c r="I10" s="12"/>
      <c r="J10" s="17"/>
      <c r="K10" s="12"/>
      <c r="L10" s="18">
        <f>sum(D10:K10)</f>
        <v>21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2501005.0</v>
      </c>
      <c r="C12" s="24" t="s">
        <v>23</v>
      </c>
      <c r="D12" s="25">
        <v>3.0</v>
      </c>
      <c r="E12" s="26">
        <f t="shared" ref="E12:E24" si="1">D12/$D$10</f>
        <v>0.5</v>
      </c>
      <c r="F12" s="25">
        <v>15.0</v>
      </c>
      <c r="G12" s="26">
        <f t="shared" ref="G12:G24" si="2">F12/$F$10</f>
        <v>1</v>
      </c>
      <c r="H12" s="18"/>
      <c r="I12" s="26" t="str">
        <f t="shared" ref="I12:I24" si="3">H12/$H$10</f>
        <v>#DIV/0!</v>
      </c>
      <c r="J12" s="18"/>
      <c r="K12" s="26" t="str">
        <f t="shared" ref="K12:K24" si="4">J12/$J$10</f>
        <v>#DIV/0!</v>
      </c>
      <c r="L12" s="26">
        <f t="shared" ref="L12:L24" si="5">(D12+F12+H12+J12)/$L$10</f>
        <v>0.8571428571</v>
      </c>
    </row>
    <row r="13">
      <c r="A13" s="22">
        <v>2.0</v>
      </c>
      <c r="B13" s="23">
        <v>2501007.0</v>
      </c>
      <c r="C13" s="24" t="s">
        <v>24</v>
      </c>
      <c r="D13" s="25">
        <v>2.0</v>
      </c>
      <c r="E13" s="26">
        <f t="shared" si="1"/>
        <v>0.3333333333</v>
      </c>
      <c r="F13" s="25">
        <v>12.0</v>
      </c>
      <c r="G13" s="26">
        <f t="shared" si="2"/>
        <v>0.8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>
        <f t="shared" si="5"/>
        <v>0.6666666667</v>
      </c>
    </row>
    <row r="14">
      <c r="A14" s="22">
        <v>3.0</v>
      </c>
      <c r="B14" s="23">
        <v>2501018.0</v>
      </c>
      <c r="C14" s="24" t="s">
        <v>25</v>
      </c>
      <c r="D14" s="25">
        <v>4.0</v>
      </c>
      <c r="E14" s="26">
        <f t="shared" si="1"/>
        <v>0.6666666667</v>
      </c>
      <c r="F14" s="25">
        <v>14.0</v>
      </c>
      <c r="G14" s="26">
        <f t="shared" si="2"/>
        <v>0.9333333333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>
        <f t="shared" si="5"/>
        <v>0.8571428571</v>
      </c>
    </row>
    <row r="15">
      <c r="A15" s="22">
        <v>4.0</v>
      </c>
      <c r="B15" s="23">
        <v>2501020.0</v>
      </c>
      <c r="C15" s="24" t="s">
        <v>26</v>
      </c>
      <c r="D15" s="25">
        <v>4.0</v>
      </c>
      <c r="E15" s="26">
        <f t="shared" si="1"/>
        <v>0.6666666667</v>
      </c>
      <c r="F15" s="25">
        <v>14.0</v>
      </c>
      <c r="G15" s="26">
        <f t="shared" si="2"/>
        <v>0.9333333333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>
        <f t="shared" si="5"/>
        <v>0.8571428571</v>
      </c>
    </row>
    <row r="16">
      <c r="A16" s="22">
        <v>5.0</v>
      </c>
      <c r="B16" s="23">
        <v>2501023.0</v>
      </c>
      <c r="C16" s="24" t="s">
        <v>27</v>
      </c>
      <c r="D16" s="25">
        <v>5.0</v>
      </c>
      <c r="E16" s="26">
        <f t="shared" si="1"/>
        <v>0.8333333333</v>
      </c>
      <c r="F16" s="25">
        <v>15.0</v>
      </c>
      <c r="G16" s="26">
        <f t="shared" si="2"/>
        <v>1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>
        <f t="shared" si="5"/>
        <v>0.9523809524</v>
      </c>
    </row>
    <row r="17">
      <c r="A17" s="22">
        <v>6.0</v>
      </c>
      <c r="B17" s="23">
        <v>2501035.0</v>
      </c>
      <c r="C17" s="24" t="s">
        <v>28</v>
      </c>
      <c r="D17" s="25">
        <v>2.0</v>
      </c>
      <c r="E17" s="26">
        <f t="shared" si="1"/>
        <v>0.3333333333</v>
      </c>
      <c r="F17" s="25">
        <v>9.0</v>
      </c>
      <c r="G17" s="26">
        <f t="shared" si="2"/>
        <v>0.6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>
        <f t="shared" si="5"/>
        <v>0.5238095238</v>
      </c>
    </row>
    <row r="18">
      <c r="A18" s="22">
        <v>7.0</v>
      </c>
      <c r="B18" s="23">
        <v>2501040.0</v>
      </c>
      <c r="C18" s="24" t="s">
        <v>29</v>
      </c>
      <c r="D18" s="25">
        <v>5.0</v>
      </c>
      <c r="E18" s="26">
        <f t="shared" si="1"/>
        <v>0.8333333333</v>
      </c>
      <c r="F18" s="25">
        <v>11.0</v>
      </c>
      <c r="G18" s="26">
        <f t="shared" si="2"/>
        <v>0.7333333333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>
        <f t="shared" si="5"/>
        <v>0.7619047619</v>
      </c>
    </row>
    <row r="19">
      <c r="A19" s="22">
        <v>8.0</v>
      </c>
      <c r="B19" s="24">
        <v>2501056.0</v>
      </c>
      <c r="C19" s="24" t="s">
        <v>30</v>
      </c>
      <c r="D19" s="25">
        <v>5.0</v>
      </c>
      <c r="E19" s="26">
        <f t="shared" si="1"/>
        <v>0.8333333333</v>
      </c>
      <c r="F19" s="25">
        <v>12.0</v>
      </c>
      <c r="G19" s="26">
        <f t="shared" si="2"/>
        <v>0.8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>
        <f t="shared" si="5"/>
        <v>0.8095238095</v>
      </c>
    </row>
    <row r="20">
      <c r="A20" s="22">
        <v>9.0</v>
      </c>
      <c r="B20" s="24">
        <v>2501067.0</v>
      </c>
      <c r="C20" s="24" t="s">
        <v>31</v>
      </c>
      <c r="D20" s="25">
        <v>3.0</v>
      </c>
      <c r="E20" s="26">
        <f t="shared" si="1"/>
        <v>0.5</v>
      </c>
      <c r="F20" s="25">
        <v>12.0</v>
      </c>
      <c r="G20" s="26">
        <f t="shared" si="2"/>
        <v>0.8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>
        <f t="shared" si="5"/>
        <v>0.7142857143</v>
      </c>
    </row>
    <row r="21" ht="15.75" customHeight="1">
      <c r="A21" s="22">
        <v>10.0</v>
      </c>
      <c r="B21" s="24">
        <v>2501080.0</v>
      </c>
      <c r="C21" s="24" t="s">
        <v>32</v>
      </c>
      <c r="D21" s="25">
        <v>4.0</v>
      </c>
      <c r="E21" s="26">
        <f t="shared" si="1"/>
        <v>0.6666666667</v>
      </c>
      <c r="F21" s="25">
        <v>15.0</v>
      </c>
      <c r="G21" s="26">
        <f t="shared" si="2"/>
        <v>1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>
        <f t="shared" si="5"/>
        <v>0.9047619048</v>
      </c>
    </row>
    <row r="22" ht="15.75" customHeight="1">
      <c r="A22" s="22">
        <v>11.0</v>
      </c>
      <c r="B22" s="24">
        <v>2501083.0</v>
      </c>
      <c r="C22" s="27" t="s">
        <v>33</v>
      </c>
      <c r="D22" s="25">
        <v>3.0</v>
      </c>
      <c r="E22" s="26">
        <f t="shared" si="1"/>
        <v>0.5</v>
      </c>
      <c r="F22" s="25">
        <v>9.0</v>
      </c>
      <c r="G22" s="26">
        <f t="shared" si="2"/>
        <v>0.6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>
        <f t="shared" si="5"/>
        <v>0.5714285714</v>
      </c>
    </row>
    <row r="23" ht="15.75" customHeight="1">
      <c r="A23" s="22">
        <v>12.0</v>
      </c>
      <c r="B23" s="28">
        <v>2501097.0</v>
      </c>
      <c r="C23" s="29" t="s">
        <v>34</v>
      </c>
      <c r="D23" s="25">
        <v>4.0</v>
      </c>
      <c r="E23" s="26">
        <f t="shared" si="1"/>
        <v>0.6666666667</v>
      </c>
      <c r="F23" s="25">
        <v>12.0</v>
      </c>
      <c r="G23" s="26">
        <f t="shared" si="2"/>
        <v>0.8</v>
      </c>
      <c r="H23" s="30"/>
      <c r="I23" s="26" t="str">
        <f t="shared" si="3"/>
        <v>#DIV/0!</v>
      </c>
      <c r="J23" s="30"/>
      <c r="K23" s="26" t="str">
        <f t="shared" si="4"/>
        <v>#DIV/0!</v>
      </c>
      <c r="L23" s="26">
        <f t="shared" si="5"/>
        <v>0.7619047619</v>
      </c>
    </row>
    <row r="24" ht="15.75" customHeight="1">
      <c r="A24" s="22">
        <v>13.0</v>
      </c>
      <c r="B24" s="28">
        <v>2501104.0</v>
      </c>
      <c r="C24" s="29" t="s">
        <v>35</v>
      </c>
      <c r="D24" s="25">
        <v>0.0</v>
      </c>
      <c r="E24" s="26">
        <f t="shared" si="1"/>
        <v>0</v>
      </c>
      <c r="F24" s="25">
        <v>0.0</v>
      </c>
      <c r="G24" s="26">
        <f t="shared" si="2"/>
        <v>0</v>
      </c>
      <c r="H24" s="30"/>
      <c r="I24" s="26" t="str">
        <f t="shared" si="3"/>
        <v>#DIV/0!</v>
      </c>
      <c r="J24" s="30"/>
      <c r="K24" s="26" t="str">
        <f t="shared" si="4"/>
        <v>#DIV/0!</v>
      </c>
      <c r="L24" s="26">
        <f t="shared" si="5"/>
        <v>0</v>
      </c>
    </row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4">
    <cfRule type="cellIs" dxfId="0" priority="1" operator="lessThan">
      <formula>0.75</formula>
    </cfRule>
  </conditionalFormatting>
  <conditionalFormatting sqref="G12:G24">
    <cfRule type="cellIs" dxfId="0" priority="2" operator="lessThan">
      <formula>0.75</formula>
    </cfRule>
  </conditionalFormatting>
  <conditionalFormatting sqref="I12:I24">
    <cfRule type="cellIs" dxfId="0" priority="3" operator="lessThan">
      <formula>0.75</formula>
    </cfRule>
  </conditionalFormatting>
  <conditionalFormatting sqref="I12:I24">
    <cfRule type="cellIs" dxfId="0" priority="4" operator="lessThan">
      <formula>0.7</formula>
    </cfRule>
  </conditionalFormatting>
  <conditionalFormatting sqref="K12:K24">
    <cfRule type="cellIs" dxfId="0" priority="5" operator="lessThan">
      <formula>0.75</formula>
    </cfRule>
  </conditionalFormatting>
  <conditionalFormatting sqref="L12:L24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